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DA0C3F8A-2D37-4524-B57B-415356C0CB67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 " sheetId="1" r:id="rId1"/>
    <sheet name="Results by Voting Area" sheetId="2" r:id="rId2"/>
  </sheets>
  <definedNames>
    <definedName name="_xlnm.Print_Area" localSheetId="0">'Results by Polling Place '!$A$1:$H$66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5" i="2" l="1"/>
  <c r="G45" i="2"/>
  <c r="F45" i="2"/>
  <c r="E45" i="2"/>
  <c r="D45" i="2"/>
  <c r="C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E3" i="2"/>
  <c r="D3" i="2"/>
  <c r="C3" i="2"/>
  <c r="H16" i="1"/>
  <c r="H5" i="1"/>
  <c r="H6" i="1"/>
  <c r="H7" i="1"/>
  <c r="H8" i="1"/>
  <c r="H9" i="1"/>
  <c r="H10" i="1"/>
  <c r="H11" i="1"/>
  <c r="H12" i="1"/>
  <c r="H13" i="1"/>
  <c r="H14" i="1"/>
  <c r="H15" i="1"/>
  <c r="H17" i="1"/>
  <c r="H4" i="1"/>
  <c r="E18" i="1"/>
  <c r="G18" i="1"/>
  <c r="F18" i="1"/>
  <c r="D18" i="1"/>
  <c r="C18" i="1"/>
  <c r="H45" i="2" l="1"/>
  <c r="H18" i="1"/>
</calcChain>
</file>

<file path=xl/sharedStrings.xml><?xml version="1.0" encoding="utf-8"?>
<sst xmlns="http://schemas.openxmlformats.org/spreadsheetml/2006/main" count="38" uniqueCount="27">
  <si>
    <t>Voting Area/Section de vote</t>
  </si>
  <si>
    <t>TOTAL</t>
  </si>
  <si>
    <t>ABSENTEE/HOMEBOUND</t>
  </si>
  <si>
    <t>Polling Place / bureau de scrutin</t>
  </si>
  <si>
    <t>FORT RICHMOND</t>
  </si>
  <si>
    <t>CHEN, Jennifer
(NDP/NPD)</t>
  </si>
  <si>
    <t>NATHANIEL, Ernie
(MLP/PLM)</t>
  </si>
  <si>
    <t>SHAHI, Paramjit
(PC)</t>
  </si>
  <si>
    <t>BAIRDMORE SCHOOL</t>
  </si>
  <si>
    <t>DALHOUSIE SCHOOL</t>
  </si>
  <si>
    <t>FORT RICHMOND COLLEGIATE</t>
  </si>
  <si>
    <t>GRACE CHRISTIAN CHURCH</t>
  </si>
  <si>
    <t>MARY MOTHER OF THE CHURCH</t>
  </si>
  <si>
    <t>PRAIRIE SUNRISE SCHOOL</t>
  </si>
  <si>
    <t>SOUTH WINNIPEG COMMUNITY CENTRE (RICHMOND KINGS)</t>
  </si>
  <si>
    <t>SOUTHLANDS COMMUNITY CHURCH</t>
  </si>
  <si>
    <t>IMVS-01 SOUTHEAST PERSONAL CARE HOME, VICTORIA GENERAL HOSPITAL</t>
  </si>
  <si>
    <t>BALLOTS CAST OUTSIDE OF ELECTORAL DIVISION - ADVANCE</t>
  </si>
  <si>
    <t>BALLOTS CAST OUTSIDE OF ELECTORAL DIVISION - INSTITUTIONAL</t>
  </si>
  <si>
    <t>ADV-01 LOCAL ELECTION OFFICE - FORT RICHMOND</t>
  </si>
  <si>
    <t>ADV-02 SOUTH WINNIPEG COMMUNITY CENTRE (RICHMOND KINGS)</t>
  </si>
  <si>
    <t>Results by Polling Place / Résultats par centre de scrutin</t>
  </si>
  <si>
    <t>Rejected / Rejetés</t>
  </si>
  <si>
    <t>Declined / Refusés</t>
  </si>
  <si>
    <t>Total</t>
  </si>
  <si>
    <t>Final Number of Registered Voters /
Nombre final d’électeurs inscrits</t>
  </si>
  <si>
    <t>Results by Voting Area / Résultats par section de vote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</si>
</sst>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FF0000"/>
      <name val="Calibri"/>
      <family val="2"/>
    </font>
    <font>
      <sz val="10"/>
      <color theme="1"/>
      <name val="Times New Roman"/>
      <family val="1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FEDDC7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F7D0C0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C8CAE6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3" fontId="4" fillId="0" borderId="0" xfId="0" applyNumberFormat="1" applyFont="1" applyAlignment="1">
      <alignment horizontal="center" wrapText="1" readingOrder="1"/>
    </xf>
    <xf numFmtId="3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center" textRotation="90" wrapText="1" readingOrder="1"/>
    </xf>
    <xf numFmtId="3" fontId="4" fillId="0" borderId="0" xfId="1" applyNumberFormat="1" applyFont="1" applyFill="1" applyBorder="1" applyAlignment="1">
      <alignment horizontal="center" vertical="center" wrapText="1" readingOrder="1"/>
    </xf>
    <xf numFmtId="3" fontId="5" fillId="0" borderId="7" xfId="0" applyNumberFormat="1" applyFont="1" applyBorder="1" applyAlignment="1">
      <alignment horizontal="left" vertical="center" readingOrder="1"/>
    </xf>
    <xf numFmtId="3" fontId="0" fillId="0" borderId="10" xfId="0" applyNumberFormat="1" applyBorder="1"/>
    <xf numFmtId="3" fontId="5" fillId="2" borderId="3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top" wrapText="1" readingOrder="1"/>
    </xf>
    <xf numFmtId="3" fontId="0" fillId="0" borderId="0" xfId="0" applyNumberFormat="1"/>
    <xf numFmtId="3" fontId="5" fillId="0" borderId="0" xfId="0" applyNumberFormat="1" applyFont="1" applyAlignment="1">
      <alignment horizontal="center" vertical="center" wrapText="1" readingOrder="1"/>
    </xf>
    <xf numFmtId="3" fontId="5" fillId="2" borderId="9" xfId="0" applyNumberFormat="1" applyFont="1" applyFill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3" fontId="9" fillId="0" borderId="0" xfId="0" applyNumberFormat="1" applyFont="1" applyAlignment="1">
      <alignment horizontal="center"/>
    </xf>
    <xf numFmtId="3" fontId="5" fillId="2" borderId="2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Alignment="1">
      <alignment horizontal="center" vertical="center" wrapText="1"/>
    </xf>
    <xf numFmtId="3" fontId="3" fillId="0" borderId="0" xfId="1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3" fontId="2" fillId="0" borderId="0" xfId="1" applyNumberFormat="1" applyFont="1" applyFill="1" applyBorder="1" applyAlignment="1">
      <alignment horizontal="center"/>
    </xf>
    <xf numFmtId="3" fontId="10" fillId="0" borderId="0" xfId="0" applyNumberFormat="1" applyFont="1" applyAlignment="1">
      <alignment vertical="top" wrapText="1"/>
    </xf>
    <xf numFmtId="3" fontId="5" fillId="5" borderId="10" xfId="0" applyNumberFormat="1" applyFont="1" applyFill="1" applyBorder="1" applyAlignment="1">
      <alignment horizontal="center" vertical="center" wrapText="1"/>
    </xf>
    <xf numFmtId="3" fontId="3" fillId="6" borderId="3" xfId="0" applyNumberFormat="1" applyFont="1" applyFill="1" applyBorder="1" applyAlignment="1">
      <alignment horizontal="center"/>
    </xf>
    <xf numFmtId="3" fontId="5" fillId="8" borderId="3" xfId="0" applyNumberFormat="1" applyFont="1" applyFill="1" applyBorder="1" applyAlignment="1">
      <alignment horizontal="center" vertical="center" wrapText="1"/>
    </xf>
    <xf numFmtId="3" fontId="3" fillId="9" borderId="3" xfId="0" applyNumberFormat="1" applyFont="1" applyFill="1" applyBorder="1" applyAlignment="1">
      <alignment horizontal="center"/>
    </xf>
    <xf numFmtId="3" fontId="5" fillId="11" borderId="3" xfId="0" applyNumberFormat="1" applyFont="1" applyFill="1" applyBorder="1" applyAlignment="1">
      <alignment horizontal="center" vertical="center" wrapText="1"/>
    </xf>
    <xf numFmtId="3" fontId="3" fillId="12" borderId="3" xfId="0" applyNumberFormat="1" applyFont="1" applyFill="1" applyBorder="1" applyAlignment="1">
      <alignment horizontal="center"/>
    </xf>
    <xf numFmtId="3" fontId="12" fillId="4" borderId="6" xfId="0" applyNumberFormat="1" applyFont="1" applyFill="1" applyBorder="1" applyAlignment="1">
      <alignment horizontal="center" vertical="center"/>
    </xf>
    <xf numFmtId="3" fontId="12" fillId="7" borderId="4" xfId="0" applyNumberFormat="1" applyFont="1" applyFill="1" applyBorder="1" applyAlignment="1">
      <alignment horizontal="center" vertical="center"/>
    </xf>
    <xf numFmtId="3" fontId="12" fillId="10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12" fillId="4" borderId="3" xfId="0" applyNumberFormat="1" applyFont="1" applyFill="1" applyBorder="1" applyAlignment="1">
      <alignment horizontal="center" vertical="center" textRotation="90" wrapText="1" readingOrder="1"/>
    </xf>
    <xf numFmtId="3" fontId="12" fillId="7" borderId="3" xfId="0" applyNumberFormat="1" applyFont="1" applyFill="1" applyBorder="1" applyAlignment="1">
      <alignment horizontal="center" vertical="center" textRotation="90" wrapText="1" readingOrder="1"/>
    </xf>
    <xf numFmtId="3" fontId="12" fillId="10" borderId="3" xfId="0" applyNumberFormat="1" applyFont="1" applyFill="1" applyBorder="1" applyAlignment="1">
      <alignment horizontal="center" vertical="center" textRotation="90" wrapText="1" readingOrder="1"/>
    </xf>
    <xf numFmtId="3" fontId="12" fillId="3" borderId="3" xfId="0" applyNumberFormat="1" applyFont="1" applyFill="1" applyBorder="1" applyAlignment="1">
      <alignment horizontal="center" vertical="center" wrapText="1" readingOrder="1"/>
    </xf>
    <xf numFmtId="3" fontId="12" fillId="4" borderId="11" xfId="0" applyNumberFormat="1" applyFont="1" applyFill="1" applyBorder="1" applyAlignment="1">
      <alignment horizontal="center" vertical="center" textRotation="90" wrapText="1" readingOrder="1"/>
    </xf>
    <xf numFmtId="3" fontId="12" fillId="7" borderId="11" xfId="0" applyNumberFormat="1" applyFont="1" applyFill="1" applyBorder="1" applyAlignment="1">
      <alignment horizontal="center" vertical="center" textRotation="90" wrapText="1" readingOrder="1"/>
    </xf>
    <xf numFmtId="3" fontId="12" fillId="10" borderId="11" xfId="0" applyNumberFormat="1" applyFont="1" applyFill="1" applyBorder="1" applyAlignment="1">
      <alignment horizontal="center" vertical="center" textRotation="90" wrapText="1" readingOrder="1"/>
    </xf>
    <xf numFmtId="3" fontId="12" fillId="3" borderId="11" xfId="0" applyNumberFormat="1" applyFont="1" applyFill="1" applyBorder="1" applyAlignment="1">
      <alignment horizontal="center" vertical="center" wrapText="1" readingOrder="1"/>
    </xf>
    <xf numFmtId="3" fontId="12" fillId="4" borderId="3" xfId="0" applyNumberFormat="1" applyFont="1" applyFill="1" applyBorder="1" applyAlignment="1">
      <alignment horizontal="center" vertical="center"/>
    </xf>
    <xf numFmtId="3" fontId="12" fillId="7" borderId="3" xfId="0" applyNumberFormat="1" applyFont="1" applyFill="1" applyBorder="1" applyAlignment="1">
      <alignment horizontal="center" vertical="center"/>
    </xf>
    <xf numFmtId="3" fontId="12" fillId="10" borderId="3" xfId="0" applyNumberFormat="1" applyFont="1" applyFill="1" applyBorder="1" applyAlignment="1">
      <alignment horizontal="center" vertical="center"/>
    </xf>
    <xf numFmtId="3" fontId="12" fillId="3" borderId="3" xfId="0" applyNumberFormat="1" applyFont="1" applyFill="1" applyBorder="1" applyAlignment="1">
      <alignment horizontal="center" vertical="center"/>
    </xf>
    <xf numFmtId="3" fontId="12" fillId="3" borderId="11" xfId="1" applyNumberFormat="1" applyFont="1" applyFill="1" applyBorder="1" applyAlignment="1">
      <alignment horizontal="left" vertical="center" wrapText="1"/>
    </xf>
    <xf numFmtId="3" fontId="5" fillId="0" borderId="7" xfId="0" applyNumberFormat="1" applyFont="1" applyBorder="1" applyAlignment="1">
      <alignment horizontal="left" vertical="center" wrapText="1" readingOrder="1"/>
    </xf>
    <xf numFmtId="3" fontId="0" fillId="0" borderId="10" xfId="0" applyNumberFormat="1" applyBorder="1" applyAlignment="1">
      <alignment wrapText="1"/>
    </xf>
    <xf numFmtId="3" fontId="11" fillId="2" borderId="14" xfId="0" applyNumberFormat="1" applyFont="1" applyFill="1" applyBorder="1" applyAlignment="1">
      <alignment horizontal="left" vertical="top" wrapText="1" readingOrder="1"/>
    </xf>
    <xf numFmtId="3" fontId="11" fillId="2" borderId="0" xfId="0" applyNumberFormat="1" applyFont="1" applyFill="1" applyAlignment="1">
      <alignment horizontal="left" vertical="top" wrapText="1" readingOrder="1"/>
    </xf>
    <xf numFmtId="3" fontId="8" fillId="0" borderId="8" xfId="0" applyNumberFormat="1" applyFont="1" applyBorder="1" applyAlignment="1">
      <alignment horizontal="left"/>
    </xf>
    <xf numFmtId="3" fontId="12" fillId="3" borderId="12" xfId="0" applyNumberFormat="1" applyFont="1" applyFill="1" applyBorder="1" applyAlignment="1">
      <alignment horizontal="left" vertical="center"/>
    </xf>
    <xf numFmtId="3" fontId="12" fillId="3" borderId="13" xfId="0" applyNumberFormat="1" applyFont="1" applyFill="1" applyBorder="1" applyAlignment="1">
      <alignment horizontal="left" vertical="center"/>
    </xf>
    <xf numFmtId="3" fontId="12" fillId="3" borderId="7" xfId="0" applyNumberFormat="1" applyFont="1" applyFill="1" applyBorder="1" applyAlignment="1">
      <alignment horizontal="left" vertical="center"/>
    </xf>
    <xf numFmtId="3" fontId="12" fillId="3" borderId="10" xfId="0" applyNumberFormat="1" applyFont="1" applyFill="1" applyBorder="1" applyAlignment="1">
      <alignment horizontal="left" vertical="center"/>
    </xf>
    <xf numFmtId="3" fontId="12" fillId="3" borderId="3" xfId="0" applyNumberFormat="1" applyFont="1" applyFill="1" applyBorder="1" applyAlignment="1">
      <alignment horizontal="left" vertical="center"/>
    </xf>
    <xf numFmtId="3" fontId="8" fillId="0" borderId="12" xfId="0" applyNumberFormat="1" applyFont="1" applyBorder="1" applyAlignment="1">
      <alignment horizontal="left"/>
    </xf>
    <xf numFmtId="3" fontId="5" fillId="2" borderId="5" xfId="0" applyNumberFormat="1" applyFont="1" applyFill="1" applyBorder="1" applyAlignment="1">
      <alignment horizontal="left"/>
    </xf>
    <xf numFmtId="3" fontId="5" fillId="2" borderId="1" xfId="0" applyNumberFormat="1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A81246"/>
      <color rgb="FFC8CAE6"/>
      <color rgb="FF1E489F"/>
      <color rgb="FFF7D0C0"/>
      <color rgb="FFDE1F26"/>
      <color rgb="FFFEDDC7"/>
      <color rgb="FFF26A2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Q66"/>
  <sheetViews>
    <sheetView showGridLines="0" tabSelected="1" zoomScaleNormal="100" workbookViewId="0">
      <selection activeCell="I1" sqref="I1"/>
    </sheetView>
  </sheetViews>
  <sheetFormatPr defaultColWidth="9.140625" defaultRowHeight="12.75" x14ac:dyDescent="0.2"/>
  <cols>
    <col min="1" max="1" width="9.140625" style="2"/>
    <col min="2" max="2" width="34.42578125" style="2" customWidth="1"/>
    <col min="3" max="3" width="9.5703125" style="3" bestFit="1" customWidth="1"/>
    <col min="4" max="5" width="9.140625" style="3"/>
    <col min="6" max="8" width="12.7109375" style="3" customWidth="1"/>
    <col min="9" max="9" width="10.5703125" style="3" customWidth="1"/>
    <col min="10" max="16384" width="9.140625" style="2"/>
  </cols>
  <sheetData>
    <row r="1" spans="1:17" ht="26.25" x14ac:dyDescent="0.2">
      <c r="A1" s="50" t="s">
        <v>4</v>
      </c>
      <c r="B1" s="51"/>
      <c r="C1" s="51"/>
      <c r="D1" s="51"/>
      <c r="E1" s="51"/>
      <c r="F1" s="51"/>
      <c r="G1" s="51"/>
      <c r="H1" s="51"/>
      <c r="I1" s="4"/>
    </row>
    <row r="2" spans="1:17" ht="18.75" x14ac:dyDescent="0.3">
      <c r="A2" s="52" t="s">
        <v>21</v>
      </c>
      <c r="B2" s="52"/>
      <c r="C2" s="52"/>
      <c r="D2" s="52"/>
      <c r="E2" s="52"/>
      <c r="F2" s="52"/>
      <c r="G2" s="52"/>
      <c r="H2" s="52"/>
      <c r="I2" s="5"/>
    </row>
    <row r="3" spans="1:17" ht="94.5" customHeight="1" x14ac:dyDescent="0.2">
      <c r="A3" s="53" t="s">
        <v>3</v>
      </c>
      <c r="B3" s="54"/>
      <c r="C3" s="39" t="s">
        <v>5</v>
      </c>
      <c r="D3" s="40" t="s">
        <v>6</v>
      </c>
      <c r="E3" s="41" t="s">
        <v>7</v>
      </c>
      <c r="F3" s="42" t="s">
        <v>22</v>
      </c>
      <c r="G3" s="42" t="s">
        <v>23</v>
      </c>
      <c r="H3" s="42" t="s">
        <v>24</v>
      </c>
      <c r="I3" s="6"/>
    </row>
    <row r="4" spans="1:17" ht="18.75" customHeight="1" x14ac:dyDescent="0.25">
      <c r="A4" s="8" t="s">
        <v>8</v>
      </c>
      <c r="B4" s="9"/>
      <c r="C4" s="25">
        <v>290</v>
      </c>
      <c r="D4" s="27">
        <v>71</v>
      </c>
      <c r="E4" s="29">
        <v>278</v>
      </c>
      <c r="F4" s="10">
        <v>0</v>
      </c>
      <c r="G4" s="10">
        <v>3</v>
      </c>
      <c r="H4" s="10">
        <f>SUM(C4:G4)</f>
        <v>642</v>
      </c>
      <c r="I4" s="11"/>
      <c r="K4" s="12"/>
      <c r="L4" s="13"/>
      <c r="M4" s="12"/>
      <c r="N4" s="12"/>
      <c r="O4" s="12"/>
      <c r="P4" s="12"/>
      <c r="Q4" s="12"/>
    </row>
    <row r="5" spans="1:17" ht="15" customHeight="1" x14ac:dyDescent="0.25">
      <c r="A5" s="8" t="s">
        <v>9</v>
      </c>
      <c r="B5" s="9"/>
      <c r="C5" s="25">
        <v>193</v>
      </c>
      <c r="D5" s="27">
        <v>52</v>
      </c>
      <c r="E5" s="29">
        <v>102</v>
      </c>
      <c r="F5" s="10">
        <v>0</v>
      </c>
      <c r="G5" s="10">
        <v>2</v>
      </c>
      <c r="H5" s="10">
        <f t="shared" ref="H5:H17" si="0">SUM(C5:G5)</f>
        <v>349</v>
      </c>
      <c r="I5" s="11"/>
      <c r="L5" s="13"/>
    </row>
    <row r="6" spans="1:17" ht="15" customHeight="1" x14ac:dyDescent="0.25">
      <c r="A6" s="8" t="s">
        <v>10</v>
      </c>
      <c r="B6" s="9"/>
      <c r="C6" s="25">
        <v>188</v>
      </c>
      <c r="D6" s="27">
        <v>35</v>
      </c>
      <c r="E6" s="29">
        <v>119</v>
      </c>
      <c r="F6" s="10">
        <v>0</v>
      </c>
      <c r="G6" s="10">
        <v>1</v>
      </c>
      <c r="H6" s="10">
        <f t="shared" si="0"/>
        <v>343</v>
      </c>
      <c r="I6" s="11"/>
      <c r="L6" s="13"/>
    </row>
    <row r="7" spans="1:17" ht="15" customHeight="1" x14ac:dyDescent="0.25">
      <c r="A7" s="8" t="s">
        <v>11</v>
      </c>
      <c r="B7" s="9"/>
      <c r="C7" s="25">
        <v>91</v>
      </c>
      <c r="D7" s="27">
        <v>14</v>
      </c>
      <c r="E7" s="29">
        <v>58</v>
      </c>
      <c r="F7" s="10">
        <v>0</v>
      </c>
      <c r="G7" s="10">
        <v>1</v>
      </c>
      <c r="H7" s="10">
        <f t="shared" si="0"/>
        <v>164</v>
      </c>
      <c r="I7" s="11"/>
      <c r="L7" s="13"/>
    </row>
    <row r="8" spans="1:17" ht="15" customHeight="1" x14ac:dyDescent="0.25">
      <c r="A8" s="8" t="s">
        <v>12</v>
      </c>
      <c r="B8" s="9"/>
      <c r="C8" s="25">
        <v>322</v>
      </c>
      <c r="D8" s="27">
        <v>93</v>
      </c>
      <c r="E8" s="29">
        <v>225</v>
      </c>
      <c r="F8" s="10">
        <v>3</v>
      </c>
      <c r="G8" s="10">
        <v>2</v>
      </c>
      <c r="H8" s="10">
        <f t="shared" si="0"/>
        <v>645</v>
      </c>
      <c r="I8" s="11"/>
      <c r="L8" s="13"/>
    </row>
    <row r="9" spans="1:17" ht="15" customHeight="1" x14ac:dyDescent="0.25">
      <c r="A9" s="8" t="s">
        <v>13</v>
      </c>
      <c r="B9" s="9"/>
      <c r="C9" s="25">
        <v>269</v>
      </c>
      <c r="D9" s="27">
        <v>57</v>
      </c>
      <c r="E9" s="29">
        <v>195</v>
      </c>
      <c r="F9" s="10">
        <v>0</v>
      </c>
      <c r="G9" s="10">
        <v>1</v>
      </c>
      <c r="H9" s="10">
        <f t="shared" si="0"/>
        <v>522</v>
      </c>
      <c r="I9" s="11"/>
      <c r="L9" s="13"/>
    </row>
    <row r="10" spans="1:17" ht="25.9" customHeight="1" x14ac:dyDescent="0.25">
      <c r="A10" s="48" t="s">
        <v>14</v>
      </c>
      <c r="B10" s="49"/>
      <c r="C10" s="25">
        <v>366</v>
      </c>
      <c r="D10" s="27">
        <v>86</v>
      </c>
      <c r="E10" s="29">
        <v>234</v>
      </c>
      <c r="F10" s="10">
        <v>0</v>
      </c>
      <c r="G10" s="10">
        <v>4</v>
      </c>
      <c r="H10" s="10">
        <f t="shared" si="0"/>
        <v>690</v>
      </c>
      <c r="I10" s="11"/>
      <c r="L10" s="13"/>
    </row>
    <row r="11" spans="1:17" ht="15" customHeight="1" x14ac:dyDescent="0.25">
      <c r="A11" s="8" t="s">
        <v>15</v>
      </c>
      <c r="B11" s="9"/>
      <c r="C11" s="25">
        <v>285</v>
      </c>
      <c r="D11" s="27">
        <v>54</v>
      </c>
      <c r="E11" s="29">
        <v>236</v>
      </c>
      <c r="F11" s="10">
        <v>0</v>
      </c>
      <c r="G11" s="10">
        <v>3</v>
      </c>
      <c r="H11" s="10">
        <f t="shared" si="0"/>
        <v>578</v>
      </c>
      <c r="I11" s="11"/>
      <c r="L11" s="13"/>
    </row>
    <row r="12" spans="1:17" ht="29.45" customHeight="1" x14ac:dyDescent="0.25">
      <c r="A12" s="48" t="s">
        <v>16</v>
      </c>
      <c r="B12" s="49"/>
      <c r="C12" s="25">
        <v>30</v>
      </c>
      <c r="D12" s="27">
        <v>3</v>
      </c>
      <c r="E12" s="29">
        <v>18</v>
      </c>
      <c r="F12" s="10">
        <v>0</v>
      </c>
      <c r="G12" s="10">
        <v>6</v>
      </c>
      <c r="H12" s="10">
        <f t="shared" si="0"/>
        <v>57</v>
      </c>
      <c r="I12" s="11"/>
      <c r="L12" s="13"/>
    </row>
    <row r="13" spans="1:17" ht="15" customHeight="1" x14ac:dyDescent="0.25">
      <c r="A13" s="8" t="s">
        <v>19</v>
      </c>
      <c r="B13" s="9"/>
      <c r="C13" s="25">
        <v>282</v>
      </c>
      <c r="D13" s="27">
        <v>37</v>
      </c>
      <c r="E13" s="29">
        <v>80</v>
      </c>
      <c r="F13" s="10">
        <v>0</v>
      </c>
      <c r="G13" s="10">
        <v>0</v>
      </c>
      <c r="H13" s="10">
        <f t="shared" si="0"/>
        <v>399</v>
      </c>
      <c r="I13" s="11"/>
      <c r="L13" s="13"/>
    </row>
    <row r="14" spans="1:17" ht="31.15" customHeight="1" x14ac:dyDescent="0.25">
      <c r="A14" s="48" t="s">
        <v>20</v>
      </c>
      <c r="B14" s="49"/>
      <c r="C14" s="25">
        <v>1797</v>
      </c>
      <c r="D14" s="27">
        <v>293</v>
      </c>
      <c r="E14" s="29">
        <v>1110</v>
      </c>
      <c r="F14" s="10">
        <v>5</v>
      </c>
      <c r="G14" s="10">
        <v>10</v>
      </c>
      <c r="H14" s="10">
        <f t="shared" si="0"/>
        <v>3215</v>
      </c>
      <c r="I14" s="11"/>
      <c r="L14" s="13"/>
    </row>
    <row r="15" spans="1:17" ht="15" x14ac:dyDescent="0.25">
      <c r="A15" s="8" t="s">
        <v>2</v>
      </c>
      <c r="B15" s="9"/>
      <c r="C15" s="25">
        <v>37</v>
      </c>
      <c r="D15" s="27">
        <v>2</v>
      </c>
      <c r="E15" s="29">
        <v>11</v>
      </c>
      <c r="F15" s="10">
        <v>0</v>
      </c>
      <c r="G15" s="10">
        <v>0</v>
      </c>
      <c r="H15" s="10">
        <f t="shared" si="0"/>
        <v>50</v>
      </c>
      <c r="I15" s="14"/>
    </row>
    <row r="16" spans="1:17" ht="29.45" customHeight="1" x14ac:dyDescent="0.25">
      <c r="A16" s="48" t="s">
        <v>17</v>
      </c>
      <c r="B16" s="49"/>
      <c r="C16" s="25">
        <v>299</v>
      </c>
      <c r="D16" s="27">
        <v>51</v>
      </c>
      <c r="E16" s="29">
        <v>213</v>
      </c>
      <c r="F16" s="10">
        <v>4</v>
      </c>
      <c r="G16" s="10">
        <v>1</v>
      </c>
      <c r="H16" s="10">
        <f t="shared" ref="H16" si="1">SUM(C16:G16)</f>
        <v>568</v>
      </c>
    </row>
    <row r="17" spans="1:13" ht="31.15" customHeight="1" x14ac:dyDescent="0.25">
      <c r="A17" s="48" t="s">
        <v>18</v>
      </c>
      <c r="B17" s="49"/>
      <c r="C17" s="25">
        <v>6</v>
      </c>
      <c r="D17" s="27">
        <v>0</v>
      </c>
      <c r="E17" s="29">
        <v>0</v>
      </c>
      <c r="F17" s="10">
        <v>0</v>
      </c>
      <c r="G17" s="10">
        <v>0</v>
      </c>
      <c r="H17" s="10">
        <f t="shared" si="0"/>
        <v>6</v>
      </c>
    </row>
    <row r="18" spans="1:13" ht="16.5" customHeight="1" x14ac:dyDescent="0.2">
      <c r="A18" s="47" t="s">
        <v>1</v>
      </c>
      <c r="B18" s="47"/>
      <c r="C18" s="43">
        <f t="shared" ref="C18:H18" si="2">SUM(C4:C17)</f>
        <v>4455</v>
      </c>
      <c r="D18" s="44">
        <f t="shared" si="2"/>
        <v>848</v>
      </c>
      <c r="E18" s="45">
        <f t="shared" si="2"/>
        <v>2879</v>
      </c>
      <c r="F18" s="46">
        <f t="shared" si="2"/>
        <v>12</v>
      </c>
      <c r="G18" s="46">
        <f t="shared" si="2"/>
        <v>34</v>
      </c>
      <c r="H18" s="46">
        <f t="shared" si="2"/>
        <v>8228</v>
      </c>
      <c r="I18" s="7"/>
    </row>
    <row r="19" spans="1:13" ht="18.75" x14ac:dyDescent="0.3">
      <c r="C19" s="2"/>
      <c r="D19" s="2"/>
      <c r="E19" s="2"/>
      <c r="F19" s="2"/>
      <c r="G19" s="2"/>
      <c r="H19" s="2"/>
      <c r="I19" s="5"/>
    </row>
    <row r="20" spans="1:13" ht="91.5" customHeight="1" x14ac:dyDescent="0.2">
      <c r="C20" s="2"/>
      <c r="D20" s="2"/>
      <c r="E20" s="2"/>
      <c r="F20" s="2"/>
      <c r="G20" s="2"/>
      <c r="H20" s="2"/>
      <c r="I20" s="6"/>
    </row>
    <row r="21" spans="1:13" ht="18" customHeight="1" x14ac:dyDescent="0.2">
      <c r="C21" s="2"/>
      <c r="D21" s="2"/>
      <c r="E21" s="2"/>
      <c r="F21" s="2"/>
      <c r="G21" s="2"/>
      <c r="H21" s="2"/>
      <c r="I21" s="1"/>
    </row>
    <row r="22" spans="1:13" ht="15" customHeight="1" x14ac:dyDescent="0.2">
      <c r="C22" s="2"/>
      <c r="D22" s="2"/>
      <c r="E22" s="2"/>
      <c r="F22" s="2"/>
      <c r="G22" s="2"/>
      <c r="H22" s="2"/>
      <c r="I22" s="11"/>
    </row>
    <row r="23" spans="1:13" ht="15" customHeight="1" x14ac:dyDescent="0.2">
      <c r="C23" s="2"/>
      <c r="D23" s="2"/>
      <c r="E23" s="2"/>
      <c r="F23" s="2"/>
      <c r="G23" s="2"/>
      <c r="H23" s="2"/>
      <c r="I23" s="11"/>
    </row>
    <row r="24" spans="1:13" ht="15" customHeight="1" x14ac:dyDescent="0.2">
      <c r="C24" s="2"/>
      <c r="D24" s="2"/>
      <c r="E24" s="2"/>
      <c r="F24" s="2"/>
      <c r="G24" s="2"/>
      <c r="H24" s="2"/>
      <c r="I24" s="11"/>
    </row>
    <row r="25" spans="1:13" ht="15" customHeight="1" x14ac:dyDescent="0.2">
      <c r="C25" s="2"/>
      <c r="D25" s="2"/>
      <c r="E25" s="2"/>
      <c r="F25" s="2"/>
      <c r="G25" s="2"/>
      <c r="H25" s="2"/>
      <c r="I25" s="11"/>
      <c r="M25" s="18"/>
    </row>
    <row r="26" spans="1:13" ht="15" customHeight="1" x14ac:dyDescent="0.2">
      <c r="C26" s="2"/>
      <c r="D26" s="2"/>
      <c r="E26" s="2"/>
      <c r="F26" s="2"/>
      <c r="G26" s="2"/>
      <c r="H26" s="2"/>
      <c r="I26" s="11"/>
    </row>
    <row r="27" spans="1:13" ht="15" customHeight="1" x14ac:dyDescent="0.2">
      <c r="C27" s="2"/>
      <c r="D27" s="2"/>
      <c r="E27" s="2"/>
      <c r="F27" s="2"/>
      <c r="G27" s="2"/>
      <c r="H27" s="2"/>
      <c r="I27" s="11"/>
    </row>
    <row r="28" spans="1:13" ht="15" customHeight="1" x14ac:dyDescent="0.2">
      <c r="C28" s="2"/>
      <c r="D28" s="2"/>
      <c r="E28" s="2"/>
      <c r="F28" s="2"/>
      <c r="G28" s="2"/>
      <c r="H28" s="2"/>
      <c r="I28" s="11"/>
    </row>
    <row r="29" spans="1:13" ht="15" customHeight="1" x14ac:dyDescent="0.2">
      <c r="C29" s="2"/>
      <c r="D29" s="2"/>
      <c r="E29" s="2"/>
      <c r="F29" s="2"/>
      <c r="G29" s="2"/>
      <c r="H29" s="2"/>
      <c r="I29" s="11"/>
    </row>
    <row r="30" spans="1:13" ht="15" customHeight="1" x14ac:dyDescent="0.2">
      <c r="C30" s="2"/>
      <c r="D30" s="2"/>
      <c r="E30" s="2"/>
      <c r="F30" s="2"/>
      <c r="G30" s="2"/>
      <c r="H30" s="2"/>
      <c r="I30" s="11"/>
    </row>
    <row r="31" spans="1:13" ht="15" customHeight="1" x14ac:dyDescent="0.2">
      <c r="C31" s="2"/>
      <c r="D31" s="2"/>
      <c r="E31" s="2"/>
      <c r="F31" s="2"/>
      <c r="G31" s="2"/>
      <c r="H31" s="2"/>
      <c r="I31" s="11"/>
    </row>
    <row r="32" spans="1:13" ht="15" customHeight="1" x14ac:dyDescent="0.2">
      <c r="C32" s="2"/>
      <c r="D32" s="2"/>
      <c r="E32" s="2"/>
      <c r="F32" s="2"/>
      <c r="G32" s="2"/>
      <c r="H32" s="2"/>
      <c r="I32" s="11"/>
    </row>
    <row r="33" spans="3:9" ht="15" customHeight="1" x14ac:dyDescent="0.2">
      <c r="C33" s="2"/>
      <c r="D33" s="2"/>
      <c r="E33" s="2"/>
      <c r="F33" s="2"/>
      <c r="G33" s="2"/>
      <c r="H33" s="2"/>
      <c r="I33" s="11"/>
    </row>
    <row r="34" spans="3:9" ht="15" customHeight="1" x14ac:dyDescent="0.2">
      <c r="C34" s="2"/>
      <c r="D34" s="2"/>
      <c r="E34" s="2"/>
      <c r="F34" s="2"/>
      <c r="G34" s="2"/>
      <c r="H34" s="2"/>
      <c r="I34" s="11"/>
    </row>
    <row r="35" spans="3:9" ht="15" customHeight="1" x14ac:dyDescent="0.2">
      <c r="C35" s="2"/>
      <c r="D35" s="2"/>
      <c r="E35" s="2"/>
      <c r="F35" s="2"/>
      <c r="G35" s="2"/>
      <c r="H35" s="2"/>
      <c r="I35" s="11"/>
    </row>
    <row r="36" spans="3:9" ht="15" customHeight="1" x14ac:dyDescent="0.2">
      <c r="C36" s="2"/>
      <c r="D36" s="2"/>
      <c r="E36" s="2"/>
      <c r="F36" s="2"/>
      <c r="G36" s="2"/>
      <c r="H36" s="2"/>
      <c r="I36" s="11"/>
    </row>
    <row r="37" spans="3:9" ht="15" customHeight="1" x14ac:dyDescent="0.2">
      <c r="C37" s="2"/>
      <c r="D37" s="2"/>
      <c r="E37" s="2"/>
      <c r="F37" s="2"/>
      <c r="G37" s="2"/>
      <c r="H37" s="2"/>
      <c r="I37" s="11"/>
    </row>
    <row r="38" spans="3:9" ht="15" customHeight="1" x14ac:dyDescent="0.2">
      <c r="C38" s="2"/>
      <c r="D38" s="2"/>
      <c r="E38" s="2"/>
      <c r="F38" s="2"/>
      <c r="G38" s="2"/>
      <c r="H38" s="2"/>
      <c r="I38" s="11"/>
    </row>
    <row r="39" spans="3:9" ht="15" customHeight="1" x14ac:dyDescent="0.2">
      <c r="C39" s="2"/>
      <c r="D39" s="2"/>
      <c r="E39" s="2"/>
      <c r="F39" s="2"/>
      <c r="G39" s="2"/>
      <c r="H39" s="2"/>
      <c r="I39" s="11"/>
    </row>
    <row r="40" spans="3:9" ht="15" customHeight="1" x14ac:dyDescent="0.2">
      <c r="C40" s="2"/>
      <c r="D40" s="2"/>
      <c r="E40" s="2"/>
      <c r="F40" s="2"/>
      <c r="G40" s="2"/>
      <c r="H40" s="2"/>
      <c r="I40" s="11"/>
    </row>
    <row r="41" spans="3:9" ht="15" customHeight="1" x14ac:dyDescent="0.2">
      <c r="C41" s="2"/>
      <c r="D41" s="2"/>
      <c r="E41" s="2"/>
      <c r="F41" s="2"/>
      <c r="G41" s="2"/>
      <c r="H41" s="2"/>
      <c r="I41" s="11"/>
    </row>
    <row r="42" spans="3:9" ht="15" customHeight="1" x14ac:dyDescent="0.2">
      <c r="C42" s="2"/>
      <c r="D42" s="2"/>
      <c r="E42" s="2"/>
      <c r="F42" s="2"/>
      <c r="G42" s="2"/>
      <c r="H42" s="2"/>
      <c r="I42" s="11"/>
    </row>
    <row r="43" spans="3:9" ht="15" customHeight="1" x14ac:dyDescent="0.2">
      <c r="C43" s="2"/>
      <c r="D43" s="2"/>
      <c r="E43" s="2"/>
      <c r="F43" s="2"/>
      <c r="G43" s="2"/>
      <c r="H43" s="2"/>
      <c r="I43" s="11"/>
    </row>
    <row r="44" spans="3:9" ht="15" customHeight="1" x14ac:dyDescent="0.2">
      <c r="C44" s="2"/>
      <c r="D44" s="2"/>
      <c r="E44" s="2"/>
      <c r="F44" s="2"/>
      <c r="G44" s="2"/>
      <c r="H44" s="2"/>
      <c r="I44" s="11"/>
    </row>
    <row r="45" spans="3:9" ht="15" customHeight="1" x14ac:dyDescent="0.2">
      <c r="C45" s="2"/>
      <c r="D45" s="2"/>
      <c r="E45" s="2"/>
      <c r="F45" s="2"/>
      <c r="G45" s="2"/>
      <c r="H45" s="2"/>
      <c r="I45" s="11"/>
    </row>
    <row r="46" spans="3:9" ht="15" customHeight="1" x14ac:dyDescent="0.2">
      <c r="C46" s="2"/>
      <c r="D46" s="2"/>
      <c r="E46" s="2"/>
      <c r="F46" s="2"/>
      <c r="G46" s="2"/>
      <c r="H46" s="2"/>
      <c r="I46" s="11"/>
    </row>
    <row r="47" spans="3:9" ht="15" customHeight="1" x14ac:dyDescent="0.2">
      <c r="C47" s="2"/>
      <c r="D47" s="2"/>
      <c r="E47" s="2"/>
      <c r="F47" s="2"/>
      <c r="G47" s="2"/>
      <c r="H47" s="2"/>
      <c r="I47" s="11"/>
    </row>
    <row r="48" spans="3:9" ht="15" customHeight="1" x14ac:dyDescent="0.2">
      <c r="C48" s="2"/>
      <c r="D48" s="2"/>
      <c r="E48" s="2"/>
      <c r="F48" s="2"/>
      <c r="G48" s="2"/>
      <c r="H48" s="2"/>
      <c r="I48" s="11"/>
    </row>
    <row r="49" spans="3:15" ht="15" customHeight="1" x14ac:dyDescent="0.2">
      <c r="C49" s="2"/>
      <c r="D49" s="2"/>
      <c r="E49" s="2"/>
      <c r="F49" s="2"/>
      <c r="G49" s="2"/>
      <c r="H49" s="2"/>
      <c r="I49" s="11"/>
    </row>
    <row r="50" spans="3:15" ht="15" customHeight="1" x14ac:dyDescent="0.2">
      <c r="C50" s="2"/>
      <c r="D50" s="2"/>
      <c r="E50" s="2"/>
      <c r="F50" s="2"/>
      <c r="G50" s="2"/>
      <c r="H50" s="2"/>
      <c r="I50" s="11"/>
    </row>
    <row r="51" spans="3:15" ht="15" customHeight="1" x14ac:dyDescent="0.2">
      <c r="C51" s="2"/>
      <c r="D51" s="2"/>
      <c r="E51" s="2"/>
      <c r="F51" s="2"/>
      <c r="G51" s="2"/>
      <c r="H51" s="2"/>
      <c r="I51" s="11"/>
    </row>
    <row r="52" spans="3:15" ht="15" customHeight="1" x14ac:dyDescent="0.2">
      <c r="C52" s="2"/>
      <c r="D52" s="2"/>
      <c r="E52" s="2"/>
      <c r="F52" s="2"/>
      <c r="G52" s="2"/>
      <c r="H52" s="2"/>
      <c r="I52" s="11"/>
    </row>
    <row r="53" spans="3:15" ht="15" customHeight="1" x14ac:dyDescent="0.2">
      <c r="C53" s="2"/>
      <c r="D53" s="2"/>
      <c r="E53" s="2"/>
      <c r="F53" s="2"/>
      <c r="G53" s="2"/>
      <c r="H53" s="2"/>
      <c r="I53" s="11"/>
    </row>
    <row r="54" spans="3:15" ht="15" customHeight="1" x14ac:dyDescent="0.2">
      <c r="C54" s="2"/>
      <c r="D54" s="2"/>
      <c r="E54" s="2"/>
      <c r="F54" s="2"/>
      <c r="G54" s="2"/>
      <c r="H54" s="2"/>
      <c r="I54" s="11"/>
    </row>
    <row r="55" spans="3:15" ht="15" customHeight="1" x14ac:dyDescent="0.2">
      <c r="C55" s="2"/>
      <c r="D55" s="2"/>
      <c r="E55" s="2"/>
      <c r="F55" s="2"/>
      <c r="G55" s="2"/>
      <c r="H55" s="2"/>
      <c r="I55" s="11"/>
    </row>
    <row r="56" spans="3:15" ht="15" customHeight="1" x14ac:dyDescent="0.2">
      <c r="C56" s="2"/>
      <c r="D56" s="2"/>
      <c r="E56" s="2"/>
      <c r="F56" s="2"/>
      <c r="G56" s="2"/>
      <c r="H56" s="2"/>
      <c r="I56" s="11"/>
    </row>
    <row r="57" spans="3:15" ht="29.25" customHeight="1" x14ac:dyDescent="0.2">
      <c r="C57" s="2"/>
      <c r="D57" s="2"/>
      <c r="E57" s="2"/>
      <c r="F57" s="2"/>
      <c r="G57" s="2"/>
      <c r="H57" s="2"/>
      <c r="I57" s="11"/>
    </row>
    <row r="58" spans="3:15" ht="22.5" customHeight="1" x14ac:dyDescent="0.2">
      <c r="C58" s="2"/>
      <c r="D58" s="2"/>
      <c r="E58" s="2"/>
      <c r="F58" s="2"/>
      <c r="G58" s="2"/>
      <c r="H58" s="2"/>
      <c r="I58" s="14"/>
      <c r="J58" s="20"/>
      <c r="K58" s="21"/>
      <c r="L58" s="14"/>
      <c r="M58" s="20"/>
      <c r="N58" s="20"/>
      <c r="O58" s="22"/>
    </row>
    <row r="59" spans="3:15" ht="29.25" customHeight="1" x14ac:dyDescent="0.2">
      <c r="C59" s="2"/>
      <c r="D59" s="2"/>
      <c r="E59" s="2"/>
      <c r="F59" s="2"/>
      <c r="G59" s="2"/>
      <c r="H59" s="2"/>
      <c r="I59" s="14"/>
    </row>
    <row r="60" spans="3:15" ht="15" customHeight="1" x14ac:dyDescent="0.2">
      <c r="C60" s="2"/>
      <c r="D60" s="2"/>
      <c r="E60" s="2"/>
      <c r="F60" s="2"/>
      <c r="G60" s="2"/>
      <c r="H60" s="2"/>
      <c r="I60" s="14"/>
    </row>
    <row r="61" spans="3:15" ht="28.5" customHeight="1" x14ac:dyDescent="0.2">
      <c r="C61" s="2"/>
      <c r="D61" s="2"/>
      <c r="E61" s="2"/>
      <c r="F61" s="2"/>
      <c r="G61" s="2"/>
      <c r="H61" s="2"/>
    </row>
    <row r="62" spans="3:15" ht="28.5" customHeight="1" x14ac:dyDescent="0.2">
      <c r="C62" s="2"/>
      <c r="D62" s="2"/>
      <c r="E62" s="2"/>
      <c r="F62" s="2"/>
      <c r="G62" s="2"/>
      <c r="H62" s="2"/>
    </row>
    <row r="63" spans="3:15" ht="15" x14ac:dyDescent="0.25">
      <c r="C63" s="2"/>
      <c r="D63" s="2"/>
      <c r="E63" s="2"/>
      <c r="F63" s="2"/>
      <c r="G63" s="2"/>
      <c r="H63" s="2"/>
      <c r="I63" s="23"/>
    </row>
    <row r="66" spans="1:11" x14ac:dyDescent="0.2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</row>
  </sheetData>
  <mergeCells count="9">
    <mergeCell ref="A18:B18"/>
    <mergeCell ref="A16:B16"/>
    <mergeCell ref="A17:B17"/>
    <mergeCell ref="A1:H1"/>
    <mergeCell ref="A2:H2"/>
    <mergeCell ref="A3:B3"/>
    <mergeCell ref="A12:B12"/>
    <mergeCell ref="A14:B14"/>
    <mergeCell ref="A10:B10"/>
  </mergeCells>
  <pageMargins left="0.7" right="0.7" top="0.75" bottom="0.75" header="0.3" footer="0.3"/>
  <pageSetup paperSize="5" scale="82" fitToHeight="0" orientation="portrait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2DB1B-86DF-4069-B99C-A9FC1FEE701A}">
  <dimension ref="A1:I45"/>
  <sheetViews>
    <sheetView workbookViewId="0">
      <selection activeCell="J3" sqref="J3"/>
    </sheetView>
  </sheetViews>
  <sheetFormatPr defaultRowHeight="15" x14ac:dyDescent="0.25"/>
  <cols>
    <col min="2" max="2" width="36.5703125" customWidth="1"/>
    <col min="6" max="9" width="12.7109375" customWidth="1"/>
  </cols>
  <sheetData>
    <row r="1" spans="1:9" ht="26.25" x14ac:dyDescent="0.25">
      <c r="A1" s="51" t="s">
        <v>4</v>
      </c>
      <c r="B1" s="51"/>
      <c r="C1" s="51"/>
      <c r="D1" s="51"/>
      <c r="E1" s="51"/>
      <c r="F1" s="51"/>
      <c r="G1" s="51"/>
      <c r="H1" s="51"/>
      <c r="I1" s="51"/>
    </row>
    <row r="2" spans="1:9" ht="18.75" x14ac:dyDescent="0.3">
      <c r="A2" s="58" t="s">
        <v>26</v>
      </c>
      <c r="B2" s="52"/>
      <c r="C2" s="52"/>
      <c r="D2" s="52"/>
      <c r="E2" s="52"/>
      <c r="F2" s="52"/>
      <c r="G2" s="52"/>
      <c r="H2" s="52"/>
      <c r="I2" s="52"/>
    </row>
    <row r="3" spans="1:9" ht="85.5" customHeight="1" x14ac:dyDescent="0.25">
      <c r="A3" s="55" t="s">
        <v>0</v>
      </c>
      <c r="B3" s="56"/>
      <c r="C3" s="35" t="str">
        <f>'Results by Polling Place '!C3</f>
        <v>CHEN, Jennifer
(NDP/NPD)</v>
      </c>
      <c r="D3" s="36" t="str">
        <f>'Results by Polling Place '!D3</f>
        <v>NATHANIEL, Ernie
(MLP/PLM)</v>
      </c>
      <c r="E3" s="37" t="str">
        <f>'Results by Polling Place '!E3</f>
        <v>SHAHI, Paramjit
(PC)</v>
      </c>
      <c r="F3" s="38" t="s">
        <v>22</v>
      </c>
      <c r="G3" s="38" t="s">
        <v>23</v>
      </c>
      <c r="H3" s="38" t="s">
        <v>24</v>
      </c>
      <c r="I3" s="38" t="s">
        <v>25</v>
      </c>
    </row>
    <row r="4" spans="1:9" x14ac:dyDescent="0.25">
      <c r="A4" s="59">
        <v>1</v>
      </c>
      <c r="B4" s="15"/>
      <c r="C4" s="26">
        <v>24</v>
      </c>
      <c r="D4" s="28">
        <v>7</v>
      </c>
      <c r="E4" s="30">
        <v>13</v>
      </c>
      <c r="F4" s="16">
        <v>0</v>
      </c>
      <c r="G4" s="16">
        <v>1</v>
      </c>
      <c r="H4" s="16">
        <f t="shared" ref="H4:H44" si="0">SUM(C4:G4)</f>
        <v>45</v>
      </c>
      <c r="I4" s="16">
        <v>0</v>
      </c>
    </row>
    <row r="5" spans="1:9" x14ac:dyDescent="0.25">
      <c r="A5" s="60">
        <v>2</v>
      </c>
      <c r="B5" s="17"/>
      <c r="C5" s="26">
        <v>72</v>
      </c>
      <c r="D5" s="28">
        <v>10</v>
      </c>
      <c r="E5" s="30">
        <v>81</v>
      </c>
      <c r="F5" s="16">
        <v>0</v>
      </c>
      <c r="G5" s="16">
        <v>1</v>
      </c>
      <c r="H5" s="16">
        <f t="shared" si="0"/>
        <v>164</v>
      </c>
      <c r="I5" s="16">
        <v>546</v>
      </c>
    </row>
    <row r="6" spans="1:9" x14ac:dyDescent="0.25">
      <c r="A6" s="60">
        <v>3</v>
      </c>
      <c r="B6" s="17"/>
      <c r="C6" s="26">
        <v>1</v>
      </c>
      <c r="D6" s="28">
        <v>1</v>
      </c>
      <c r="E6" s="30">
        <v>1</v>
      </c>
      <c r="F6" s="16">
        <v>0</v>
      </c>
      <c r="G6" s="16">
        <v>0</v>
      </c>
      <c r="H6" s="16">
        <f t="shared" si="0"/>
        <v>3</v>
      </c>
      <c r="I6" s="16">
        <v>3</v>
      </c>
    </row>
    <row r="7" spans="1:9" x14ac:dyDescent="0.25">
      <c r="A7" s="59">
        <v>4</v>
      </c>
      <c r="B7" s="17"/>
      <c r="C7" s="26">
        <v>12</v>
      </c>
      <c r="D7" s="28">
        <v>3</v>
      </c>
      <c r="E7" s="30">
        <v>4</v>
      </c>
      <c r="F7" s="16">
        <v>0</v>
      </c>
      <c r="G7" s="16">
        <v>1</v>
      </c>
      <c r="H7" s="16">
        <f t="shared" si="0"/>
        <v>20</v>
      </c>
      <c r="I7" s="16">
        <v>89</v>
      </c>
    </row>
    <row r="8" spans="1:9" x14ac:dyDescent="0.25">
      <c r="A8" s="60">
        <v>5</v>
      </c>
      <c r="B8" s="17"/>
      <c r="C8" s="26">
        <v>11</v>
      </c>
      <c r="D8" s="28">
        <v>3</v>
      </c>
      <c r="E8" s="30">
        <v>5</v>
      </c>
      <c r="F8" s="16">
        <v>0</v>
      </c>
      <c r="G8" s="16">
        <v>0</v>
      </c>
      <c r="H8" s="16">
        <f t="shared" si="0"/>
        <v>19</v>
      </c>
      <c r="I8" s="16">
        <v>109</v>
      </c>
    </row>
    <row r="9" spans="1:9" x14ac:dyDescent="0.25">
      <c r="A9" s="60">
        <v>6</v>
      </c>
      <c r="B9" s="17"/>
      <c r="C9" s="26">
        <v>45</v>
      </c>
      <c r="D9" s="28">
        <v>4</v>
      </c>
      <c r="E9" s="30">
        <v>33</v>
      </c>
      <c r="F9" s="16">
        <v>0</v>
      </c>
      <c r="G9" s="16">
        <v>0</v>
      </c>
      <c r="H9" s="16">
        <f t="shared" si="0"/>
        <v>82</v>
      </c>
      <c r="I9" s="16">
        <v>301</v>
      </c>
    </row>
    <row r="10" spans="1:9" x14ac:dyDescent="0.25">
      <c r="A10" s="59">
        <v>7</v>
      </c>
      <c r="B10" s="17"/>
      <c r="C10" s="26">
        <v>21</v>
      </c>
      <c r="D10" s="28">
        <v>4</v>
      </c>
      <c r="E10" s="30">
        <v>10</v>
      </c>
      <c r="F10" s="16">
        <v>0</v>
      </c>
      <c r="G10" s="16">
        <v>0</v>
      </c>
      <c r="H10" s="16">
        <f t="shared" si="0"/>
        <v>35</v>
      </c>
      <c r="I10" s="16">
        <v>157</v>
      </c>
    </row>
    <row r="11" spans="1:9" x14ac:dyDescent="0.25">
      <c r="A11" s="60">
        <v>8</v>
      </c>
      <c r="B11" s="17"/>
      <c r="C11" s="26">
        <v>99</v>
      </c>
      <c r="D11" s="28">
        <v>12</v>
      </c>
      <c r="E11" s="30">
        <v>78</v>
      </c>
      <c r="F11" s="16">
        <v>0</v>
      </c>
      <c r="G11" s="16">
        <v>1</v>
      </c>
      <c r="H11" s="16">
        <f t="shared" si="0"/>
        <v>190</v>
      </c>
      <c r="I11" s="16">
        <v>587</v>
      </c>
    </row>
    <row r="12" spans="1:9" x14ac:dyDescent="0.25">
      <c r="A12" s="60">
        <v>9</v>
      </c>
      <c r="B12" s="17"/>
      <c r="C12" s="26">
        <v>69</v>
      </c>
      <c r="D12" s="28">
        <v>20</v>
      </c>
      <c r="E12" s="30">
        <v>61</v>
      </c>
      <c r="F12" s="16">
        <v>0</v>
      </c>
      <c r="G12" s="16">
        <v>1</v>
      </c>
      <c r="H12" s="16">
        <f t="shared" si="0"/>
        <v>151</v>
      </c>
      <c r="I12" s="16">
        <v>534</v>
      </c>
    </row>
    <row r="13" spans="1:9" x14ac:dyDescent="0.25">
      <c r="A13" s="59">
        <v>10</v>
      </c>
      <c r="B13" s="17"/>
      <c r="C13" s="26">
        <v>63</v>
      </c>
      <c r="D13" s="28">
        <v>18</v>
      </c>
      <c r="E13" s="30">
        <v>41</v>
      </c>
      <c r="F13" s="16">
        <v>0</v>
      </c>
      <c r="G13" s="16">
        <v>0</v>
      </c>
      <c r="H13" s="16">
        <f t="shared" si="0"/>
        <v>122</v>
      </c>
      <c r="I13" s="16">
        <v>474</v>
      </c>
    </row>
    <row r="14" spans="1:9" x14ac:dyDescent="0.25">
      <c r="A14" s="60">
        <v>11</v>
      </c>
      <c r="B14" s="17"/>
      <c r="C14" s="26">
        <v>53</v>
      </c>
      <c r="D14" s="28">
        <v>24</v>
      </c>
      <c r="E14" s="30">
        <v>62</v>
      </c>
      <c r="F14" s="16">
        <v>0</v>
      </c>
      <c r="G14" s="16">
        <v>0</v>
      </c>
      <c r="H14" s="16">
        <f t="shared" si="0"/>
        <v>139</v>
      </c>
      <c r="I14" s="16">
        <v>336</v>
      </c>
    </row>
    <row r="15" spans="1:9" x14ac:dyDescent="0.25">
      <c r="A15" s="60">
        <v>12</v>
      </c>
      <c r="B15" s="17"/>
      <c r="C15" s="26">
        <v>64</v>
      </c>
      <c r="D15" s="28">
        <v>9</v>
      </c>
      <c r="E15" s="30">
        <v>34</v>
      </c>
      <c r="F15" s="16">
        <v>0</v>
      </c>
      <c r="G15" s="16">
        <v>0</v>
      </c>
      <c r="H15" s="16">
        <f t="shared" si="0"/>
        <v>107</v>
      </c>
      <c r="I15" s="16">
        <v>438</v>
      </c>
    </row>
    <row r="16" spans="1:9" x14ac:dyDescent="0.25">
      <c r="A16" s="59">
        <v>13</v>
      </c>
      <c r="B16" s="17"/>
      <c r="C16" s="26">
        <v>66</v>
      </c>
      <c r="D16" s="28">
        <v>14</v>
      </c>
      <c r="E16" s="30">
        <v>29</v>
      </c>
      <c r="F16" s="16">
        <v>0</v>
      </c>
      <c r="G16" s="16">
        <v>1</v>
      </c>
      <c r="H16" s="16">
        <f t="shared" si="0"/>
        <v>110</v>
      </c>
      <c r="I16" s="16">
        <v>477</v>
      </c>
    </row>
    <row r="17" spans="1:9" x14ac:dyDescent="0.25">
      <c r="A17" s="60">
        <v>14</v>
      </c>
      <c r="B17" s="17"/>
      <c r="C17" s="26">
        <v>77</v>
      </c>
      <c r="D17" s="28">
        <v>23</v>
      </c>
      <c r="E17" s="30">
        <v>31</v>
      </c>
      <c r="F17" s="16">
        <v>0</v>
      </c>
      <c r="G17" s="16">
        <v>0</v>
      </c>
      <c r="H17" s="16">
        <f t="shared" si="0"/>
        <v>131</v>
      </c>
      <c r="I17" s="16">
        <v>451</v>
      </c>
    </row>
    <row r="18" spans="1:9" x14ac:dyDescent="0.25">
      <c r="A18" s="60">
        <v>15</v>
      </c>
      <c r="B18" s="17"/>
      <c r="C18" s="26">
        <v>60</v>
      </c>
      <c r="D18" s="28">
        <v>18</v>
      </c>
      <c r="E18" s="30">
        <v>48</v>
      </c>
      <c r="F18" s="16">
        <v>0</v>
      </c>
      <c r="G18" s="16">
        <v>1</v>
      </c>
      <c r="H18" s="16">
        <f t="shared" si="0"/>
        <v>127</v>
      </c>
      <c r="I18" s="16">
        <v>448</v>
      </c>
    </row>
    <row r="19" spans="1:9" x14ac:dyDescent="0.25">
      <c r="A19" s="59">
        <v>16</v>
      </c>
      <c r="B19" s="17"/>
      <c r="C19" s="26">
        <v>70</v>
      </c>
      <c r="D19" s="28">
        <v>15</v>
      </c>
      <c r="E19" s="30">
        <v>38</v>
      </c>
      <c r="F19" s="16">
        <v>0</v>
      </c>
      <c r="G19" s="16">
        <v>0</v>
      </c>
      <c r="H19" s="16">
        <f t="shared" si="0"/>
        <v>123</v>
      </c>
      <c r="I19" s="16">
        <v>455</v>
      </c>
    </row>
    <row r="20" spans="1:9" x14ac:dyDescent="0.25">
      <c r="A20" s="60">
        <v>17</v>
      </c>
      <c r="B20" s="17"/>
      <c r="C20" s="26">
        <v>74</v>
      </c>
      <c r="D20" s="28">
        <v>10</v>
      </c>
      <c r="E20" s="30">
        <v>38</v>
      </c>
      <c r="F20" s="16">
        <v>0</v>
      </c>
      <c r="G20" s="16">
        <v>0</v>
      </c>
      <c r="H20" s="16">
        <f t="shared" si="0"/>
        <v>122</v>
      </c>
      <c r="I20" s="16">
        <v>493</v>
      </c>
    </row>
    <row r="21" spans="1:9" x14ac:dyDescent="0.25">
      <c r="A21" s="60">
        <v>18</v>
      </c>
      <c r="B21" s="17"/>
      <c r="C21" s="26">
        <v>79</v>
      </c>
      <c r="D21" s="28">
        <v>20</v>
      </c>
      <c r="E21" s="30">
        <v>45</v>
      </c>
      <c r="F21" s="16">
        <v>0</v>
      </c>
      <c r="G21" s="16">
        <v>1</v>
      </c>
      <c r="H21" s="16">
        <f t="shared" si="0"/>
        <v>145</v>
      </c>
      <c r="I21" s="16">
        <v>489</v>
      </c>
    </row>
    <row r="22" spans="1:9" x14ac:dyDescent="0.25">
      <c r="A22" s="59">
        <v>19</v>
      </c>
      <c r="B22" s="17"/>
      <c r="C22" s="26">
        <v>66</v>
      </c>
      <c r="D22" s="28">
        <v>15</v>
      </c>
      <c r="E22" s="30">
        <v>38</v>
      </c>
      <c r="F22" s="16">
        <v>0</v>
      </c>
      <c r="G22" s="16">
        <v>1</v>
      </c>
      <c r="H22" s="16">
        <f t="shared" si="0"/>
        <v>120</v>
      </c>
      <c r="I22" s="16">
        <v>453</v>
      </c>
    </row>
    <row r="23" spans="1:9" x14ac:dyDescent="0.25">
      <c r="A23" s="60">
        <v>20</v>
      </c>
      <c r="B23" s="19"/>
      <c r="C23" s="26">
        <v>68</v>
      </c>
      <c r="D23" s="28">
        <v>18</v>
      </c>
      <c r="E23" s="30">
        <v>13</v>
      </c>
      <c r="F23" s="16">
        <v>1</v>
      </c>
      <c r="G23" s="16">
        <v>1</v>
      </c>
      <c r="H23" s="16">
        <f t="shared" si="0"/>
        <v>101</v>
      </c>
      <c r="I23" s="16">
        <v>441</v>
      </c>
    </row>
    <row r="24" spans="1:9" x14ac:dyDescent="0.25">
      <c r="A24" s="60">
        <v>21</v>
      </c>
      <c r="B24" s="19"/>
      <c r="C24" s="26">
        <v>22</v>
      </c>
      <c r="D24" s="28">
        <v>4</v>
      </c>
      <c r="E24" s="30">
        <v>10</v>
      </c>
      <c r="F24" s="16">
        <v>0</v>
      </c>
      <c r="G24" s="16">
        <v>0</v>
      </c>
      <c r="H24" s="16">
        <f t="shared" si="0"/>
        <v>36</v>
      </c>
      <c r="I24" s="16">
        <v>135</v>
      </c>
    </row>
    <row r="25" spans="1:9" x14ac:dyDescent="0.25">
      <c r="A25" s="59">
        <v>22</v>
      </c>
      <c r="B25" s="19"/>
      <c r="C25" s="26">
        <v>11</v>
      </c>
      <c r="D25" s="28">
        <v>4</v>
      </c>
      <c r="E25" s="30">
        <v>21</v>
      </c>
      <c r="F25" s="16">
        <v>0</v>
      </c>
      <c r="G25" s="16">
        <v>0</v>
      </c>
      <c r="H25" s="16">
        <f t="shared" si="0"/>
        <v>36</v>
      </c>
      <c r="I25" s="16">
        <v>154</v>
      </c>
    </row>
    <row r="26" spans="1:9" x14ac:dyDescent="0.25">
      <c r="A26" s="60">
        <v>23</v>
      </c>
      <c r="B26" s="17"/>
      <c r="C26" s="26">
        <v>3</v>
      </c>
      <c r="D26" s="28">
        <v>1</v>
      </c>
      <c r="E26" s="30">
        <v>5</v>
      </c>
      <c r="F26" s="16">
        <v>0</v>
      </c>
      <c r="G26" s="16">
        <v>0</v>
      </c>
      <c r="H26" s="16">
        <f t="shared" si="0"/>
        <v>9</v>
      </c>
      <c r="I26" s="16">
        <v>55</v>
      </c>
    </row>
    <row r="27" spans="1:9" x14ac:dyDescent="0.25">
      <c r="A27" s="60">
        <v>24</v>
      </c>
      <c r="B27" s="17"/>
      <c r="C27" s="26">
        <v>11</v>
      </c>
      <c r="D27" s="28">
        <v>0</v>
      </c>
      <c r="E27" s="30">
        <v>4</v>
      </c>
      <c r="F27" s="16">
        <v>0</v>
      </c>
      <c r="G27" s="16">
        <v>0</v>
      </c>
      <c r="H27" s="16">
        <f t="shared" si="0"/>
        <v>15</v>
      </c>
      <c r="I27" s="16">
        <v>31</v>
      </c>
    </row>
    <row r="28" spans="1:9" x14ac:dyDescent="0.25">
      <c r="A28" s="59">
        <v>25</v>
      </c>
      <c r="B28" s="17"/>
      <c r="C28" s="26">
        <v>113</v>
      </c>
      <c r="D28" s="28">
        <v>22</v>
      </c>
      <c r="E28" s="30">
        <v>66</v>
      </c>
      <c r="F28" s="16">
        <v>1</v>
      </c>
      <c r="G28" s="16">
        <v>0</v>
      </c>
      <c r="H28" s="16">
        <f t="shared" si="0"/>
        <v>202</v>
      </c>
      <c r="I28" s="16">
        <v>508</v>
      </c>
    </row>
    <row r="29" spans="1:9" x14ac:dyDescent="0.25">
      <c r="A29" s="60">
        <v>26</v>
      </c>
      <c r="B29" s="17"/>
      <c r="C29" s="26">
        <v>72</v>
      </c>
      <c r="D29" s="28">
        <v>25</v>
      </c>
      <c r="E29" s="30">
        <v>81</v>
      </c>
      <c r="F29" s="16">
        <v>1</v>
      </c>
      <c r="G29" s="16">
        <v>0</v>
      </c>
      <c r="H29" s="16">
        <f t="shared" si="0"/>
        <v>179</v>
      </c>
      <c r="I29" s="16">
        <v>513</v>
      </c>
    </row>
    <row r="30" spans="1:9" x14ac:dyDescent="0.25">
      <c r="A30" s="60">
        <v>27</v>
      </c>
      <c r="B30" s="19"/>
      <c r="C30" s="26">
        <v>74</v>
      </c>
      <c r="D30" s="28">
        <v>18</v>
      </c>
      <c r="E30" s="30">
        <v>73</v>
      </c>
      <c r="F30" s="16">
        <v>0</v>
      </c>
      <c r="G30" s="16">
        <v>2</v>
      </c>
      <c r="H30" s="16">
        <f t="shared" si="0"/>
        <v>167</v>
      </c>
      <c r="I30" s="16">
        <v>538</v>
      </c>
    </row>
    <row r="31" spans="1:9" x14ac:dyDescent="0.25">
      <c r="A31" s="59">
        <v>28</v>
      </c>
      <c r="B31" s="19"/>
      <c r="C31" s="26">
        <v>98</v>
      </c>
      <c r="D31" s="28">
        <v>26</v>
      </c>
      <c r="E31" s="30">
        <v>77</v>
      </c>
      <c r="F31" s="16">
        <v>0</v>
      </c>
      <c r="G31" s="16">
        <v>0</v>
      </c>
      <c r="H31" s="16">
        <f t="shared" si="0"/>
        <v>201</v>
      </c>
      <c r="I31" s="16">
        <v>511</v>
      </c>
    </row>
    <row r="32" spans="1:9" x14ac:dyDescent="0.25">
      <c r="A32" s="60">
        <v>29</v>
      </c>
      <c r="B32" s="19"/>
      <c r="C32" s="26">
        <v>89</v>
      </c>
      <c r="D32" s="28">
        <v>24</v>
      </c>
      <c r="E32" s="30">
        <v>87</v>
      </c>
      <c r="F32" s="16">
        <v>0</v>
      </c>
      <c r="G32" s="16">
        <v>1</v>
      </c>
      <c r="H32" s="16">
        <f t="shared" si="0"/>
        <v>201</v>
      </c>
      <c r="I32" s="16">
        <v>534</v>
      </c>
    </row>
    <row r="33" spans="1:9" x14ac:dyDescent="0.25">
      <c r="A33" s="60">
        <v>30</v>
      </c>
      <c r="B33" s="19"/>
      <c r="C33" s="26">
        <v>85</v>
      </c>
      <c r="D33" s="28">
        <v>9</v>
      </c>
      <c r="E33" s="30">
        <v>73</v>
      </c>
      <c r="F33" s="16">
        <v>0</v>
      </c>
      <c r="G33" s="16">
        <v>0</v>
      </c>
      <c r="H33" s="16">
        <f t="shared" si="0"/>
        <v>167</v>
      </c>
      <c r="I33" s="16">
        <v>541</v>
      </c>
    </row>
    <row r="34" spans="1:9" x14ac:dyDescent="0.25">
      <c r="A34" s="59">
        <v>31</v>
      </c>
      <c r="B34" s="19"/>
      <c r="C34" s="26">
        <v>40</v>
      </c>
      <c r="D34" s="28">
        <v>15</v>
      </c>
      <c r="E34" s="30">
        <v>26</v>
      </c>
      <c r="F34" s="16">
        <v>0</v>
      </c>
      <c r="G34" s="16">
        <v>1</v>
      </c>
      <c r="H34" s="16">
        <f t="shared" si="0"/>
        <v>82</v>
      </c>
      <c r="I34" s="16">
        <v>422</v>
      </c>
    </row>
    <row r="35" spans="1:9" x14ac:dyDescent="0.25">
      <c r="A35" s="60">
        <v>32</v>
      </c>
      <c r="B35" s="19"/>
      <c r="C35" s="26">
        <v>77</v>
      </c>
      <c r="D35" s="28">
        <v>14</v>
      </c>
      <c r="E35" s="30">
        <v>53</v>
      </c>
      <c r="F35" s="16">
        <v>0</v>
      </c>
      <c r="G35" s="16">
        <v>0</v>
      </c>
      <c r="H35" s="16">
        <f t="shared" si="0"/>
        <v>144</v>
      </c>
      <c r="I35" s="16">
        <v>523</v>
      </c>
    </row>
    <row r="36" spans="1:9" x14ac:dyDescent="0.25">
      <c r="A36" s="60">
        <v>33</v>
      </c>
      <c r="B36" s="17"/>
      <c r="C36" s="26">
        <v>91</v>
      </c>
      <c r="D36" s="28">
        <v>18</v>
      </c>
      <c r="E36" s="30">
        <v>58</v>
      </c>
      <c r="F36" s="16">
        <v>0</v>
      </c>
      <c r="G36" s="16">
        <v>1</v>
      </c>
      <c r="H36" s="16">
        <f t="shared" si="0"/>
        <v>168</v>
      </c>
      <c r="I36" s="16">
        <v>494</v>
      </c>
    </row>
    <row r="37" spans="1:9" x14ac:dyDescent="0.25">
      <c r="A37" s="59">
        <v>34</v>
      </c>
      <c r="B37" s="17"/>
      <c r="C37" s="26">
        <v>64</v>
      </c>
      <c r="D37" s="28">
        <v>15</v>
      </c>
      <c r="E37" s="30">
        <v>41</v>
      </c>
      <c r="F37" s="16">
        <v>0</v>
      </c>
      <c r="G37" s="16">
        <v>1</v>
      </c>
      <c r="H37" s="16">
        <f t="shared" si="0"/>
        <v>121</v>
      </c>
      <c r="I37" s="16">
        <v>502</v>
      </c>
    </row>
    <row r="38" spans="1:9" x14ac:dyDescent="0.25">
      <c r="A38" s="60">
        <v>35</v>
      </c>
      <c r="B38" s="17"/>
      <c r="C38" s="26">
        <v>60</v>
      </c>
      <c r="D38" s="28">
        <v>19</v>
      </c>
      <c r="E38" s="30">
        <v>69</v>
      </c>
      <c r="F38" s="16">
        <v>0</v>
      </c>
      <c r="G38" s="16">
        <v>1</v>
      </c>
      <c r="H38" s="16">
        <f t="shared" si="0"/>
        <v>149</v>
      </c>
      <c r="I38" s="16">
        <v>515</v>
      </c>
    </row>
    <row r="39" spans="1:9" ht="30" customHeight="1" x14ac:dyDescent="0.25">
      <c r="A39" s="48" t="s">
        <v>16</v>
      </c>
      <c r="B39" s="49"/>
      <c r="C39" s="26">
        <v>30</v>
      </c>
      <c r="D39" s="28">
        <v>3</v>
      </c>
      <c r="E39" s="30">
        <v>18</v>
      </c>
      <c r="F39" s="16">
        <v>0</v>
      </c>
      <c r="G39" s="16">
        <v>6</v>
      </c>
      <c r="H39" s="16">
        <f t="shared" si="0"/>
        <v>57</v>
      </c>
      <c r="I39" s="16">
        <v>0</v>
      </c>
    </row>
    <row r="40" spans="1:9" x14ac:dyDescent="0.25">
      <c r="A40" s="8" t="s">
        <v>19</v>
      </c>
      <c r="B40" s="9"/>
      <c r="C40" s="26">
        <v>282</v>
      </c>
      <c r="D40" s="28">
        <v>37</v>
      </c>
      <c r="E40" s="30">
        <v>80</v>
      </c>
      <c r="F40" s="16">
        <v>0</v>
      </c>
      <c r="G40" s="16">
        <v>0</v>
      </c>
      <c r="H40" s="16">
        <f t="shared" si="0"/>
        <v>399</v>
      </c>
      <c r="I40" s="16">
        <v>0</v>
      </c>
    </row>
    <row r="41" spans="1:9" ht="30" customHeight="1" x14ac:dyDescent="0.25">
      <c r="A41" s="48" t="s">
        <v>20</v>
      </c>
      <c r="B41" s="49"/>
      <c r="C41" s="26">
        <v>1797</v>
      </c>
      <c r="D41" s="28">
        <v>293</v>
      </c>
      <c r="E41" s="30">
        <v>1110</v>
      </c>
      <c r="F41" s="16">
        <v>5</v>
      </c>
      <c r="G41" s="16">
        <v>10</v>
      </c>
      <c r="H41" s="16">
        <f t="shared" si="0"/>
        <v>3215</v>
      </c>
      <c r="I41" s="16">
        <v>0</v>
      </c>
    </row>
    <row r="42" spans="1:9" x14ac:dyDescent="0.25">
      <c r="A42" s="8" t="s">
        <v>2</v>
      </c>
      <c r="B42" s="9"/>
      <c r="C42" s="26">
        <v>37</v>
      </c>
      <c r="D42" s="28">
        <v>2</v>
      </c>
      <c r="E42" s="30">
        <v>11</v>
      </c>
      <c r="F42" s="16">
        <v>0</v>
      </c>
      <c r="G42" s="16">
        <v>0</v>
      </c>
      <c r="H42" s="16">
        <f t="shared" si="0"/>
        <v>50</v>
      </c>
      <c r="I42" s="16">
        <v>0</v>
      </c>
    </row>
    <row r="43" spans="1:9" ht="30" customHeight="1" x14ac:dyDescent="0.25">
      <c r="A43" s="48" t="s">
        <v>17</v>
      </c>
      <c r="B43" s="49"/>
      <c r="C43" s="26">
        <v>299</v>
      </c>
      <c r="D43" s="28">
        <v>51</v>
      </c>
      <c r="E43" s="30">
        <v>213</v>
      </c>
      <c r="F43" s="16">
        <v>4</v>
      </c>
      <c r="G43" s="16">
        <v>1</v>
      </c>
      <c r="H43" s="16">
        <f t="shared" si="0"/>
        <v>568</v>
      </c>
      <c r="I43" s="16">
        <v>0</v>
      </c>
    </row>
    <row r="44" spans="1:9" ht="30" customHeight="1" x14ac:dyDescent="0.25">
      <c r="A44" s="48" t="s">
        <v>18</v>
      </c>
      <c r="B44" s="49"/>
      <c r="C44" s="26">
        <v>6</v>
      </c>
      <c r="D44" s="28">
        <v>0</v>
      </c>
      <c r="E44" s="30">
        <v>0</v>
      </c>
      <c r="F44" s="16">
        <v>0</v>
      </c>
      <c r="G44" s="16">
        <v>0</v>
      </c>
      <c r="H44" s="16">
        <f t="shared" si="0"/>
        <v>6</v>
      </c>
      <c r="I44" s="16">
        <v>0</v>
      </c>
    </row>
    <row r="45" spans="1:9" x14ac:dyDescent="0.25">
      <c r="A45" s="57" t="s">
        <v>1</v>
      </c>
      <c r="B45" s="57"/>
      <c r="C45" s="31">
        <f t="shared" ref="C45:I45" si="1">SUM(C4:C44)</f>
        <v>4455</v>
      </c>
      <c r="D45" s="32">
        <f t="shared" si="1"/>
        <v>848</v>
      </c>
      <c r="E45" s="33">
        <f t="shared" si="1"/>
        <v>2879</v>
      </c>
      <c r="F45" s="34">
        <f t="shared" si="1"/>
        <v>12</v>
      </c>
      <c r="G45" s="34">
        <f t="shared" si="1"/>
        <v>34</v>
      </c>
      <c r="H45" s="34">
        <f t="shared" si="1"/>
        <v>8228</v>
      </c>
      <c r="I45" s="34">
        <f t="shared" si="1"/>
        <v>13257</v>
      </c>
    </row>
  </sheetData>
  <mergeCells count="8">
    <mergeCell ref="A1:I1"/>
    <mergeCell ref="A3:B3"/>
    <mergeCell ref="A45:B45"/>
    <mergeCell ref="A2:I2"/>
    <mergeCell ref="A43:B43"/>
    <mergeCell ref="A44:B44"/>
    <mergeCell ref="A41:B41"/>
    <mergeCell ref="A39:B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 </vt:lpstr>
      <vt:lpstr>Results by Voting Area</vt:lpstr>
      <vt:lpstr>'Results by Polling Place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2023-10-13T05:47:39Z</cp:lastPrinted>
  <dcterms:created xsi:type="dcterms:W3CDTF">2022-12-01T22:35:39Z</dcterms:created>
  <dcterms:modified xsi:type="dcterms:W3CDTF">2024-03-20T14:39:48Z</dcterms:modified>
</cp:coreProperties>
</file>